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lan\Documents\Maestria en IA\Propedéutico\Probabilidad y Estadísticas\"/>
    </mc:Choice>
  </mc:AlternateContent>
  <xr:revisionPtr revIDLastSave="0" documentId="8_{5B030B21-B8EB-4A6E-9678-6AA2CCE9D287}" xr6:coauthVersionLast="41" xr6:coauthVersionMax="41" xr10:uidLastSave="{00000000-0000-0000-0000-000000000000}"/>
  <bookViews>
    <workbookView xWindow="-110" yWindow="-110" windowWidth="19420" windowHeight="10420" xr2:uid="{FF665D6D-4E28-44D6-91C3-2AD5AE93287F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2" i="2" l="1"/>
  <c r="D7" i="2"/>
  <c r="D8" i="2"/>
  <c r="D9" i="2"/>
  <c r="D6" i="2"/>
  <c r="C9" i="2"/>
  <c r="B9" i="2"/>
  <c r="B8" i="2"/>
  <c r="B7" i="2"/>
  <c r="B6" i="2"/>
  <c r="C11" i="1"/>
  <c r="C9" i="1"/>
  <c r="C4" i="1"/>
  <c r="C3" i="1"/>
  <c r="C2" i="1"/>
  <c r="B3" i="1"/>
  <c r="B4" i="1"/>
  <c r="B2" i="1"/>
  <c r="C8" i="2" l="1"/>
  <c r="C7" i="2"/>
  <c r="C6" i="2"/>
</calcChain>
</file>

<file path=xl/sharedStrings.xml><?xml version="1.0" encoding="utf-8"?>
<sst xmlns="http://schemas.openxmlformats.org/spreadsheetml/2006/main" count="16" uniqueCount="12">
  <si>
    <t>x</t>
  </si>
  <si>
    <t>f(x) = P(X=x)</t>
  </si>
  <si>
    <t>F(X) ) P(X&lt;=x)</t>
  </si>
  <si>
    <t xml:space="preserve">E(X) = </t>
  </si>
  <si>
    <t xml:space="preserve">n = </t>
  </si>
  <si>
    <t xml:space="preserve">k = </t>
  </si>
  <si>
    <t>N =</t>
  </si>
  <si>
    <t>Var(X) =</t>
  </si>
  <si>
    <t>k =</t>
  </si>
  <si>
    <t>n =</t>
  </si>
  <si>
    <t>E (X) =</t>
  </si>
  <si>
    <t>1 - F(X)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</si>
</sst>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3A0DC-F1DD-4F97-A1C2-90E1BFF12E17}">
  <dimension ref="A1:C11"/>
  <sheetViews>
    <sheetView tabSelected="1" workbookViewId="0">
      <selection activeCell="F11" sqref="F11"/>
    </sheetView>
  </sheetViews>
  <sheetFormatPr defaultRowHeight="14.5" x14ac:dyDescent="0.35"/>
  <cols>
    <col min="2" max="2" width="10.7265625" bestFit="1" customWidth="1"/>
    <col min="3" max="3" width="11.72656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1">
        <v>0</v>
      </c>
      <c r="B2" s="1">
        <f>_xlfn.HYPGEOM.DIST(A2,2,3,8,FALSE)</f>
        <v>0.3571428571428571</v>
      </c>
      <c r="C2" s="1">
        <f>B2</f>
        <v>0.3571428571428571</v>
      </c>
    </row>
    <row r="3" spans="1:3" x14ac:dyDescent="0.35">
      <c r="A3" s="1">
        <v>1</v>
      </c>
      <c r="B3" s="1">
        <f t="shared" ref="B3:B4" si="0">_xlfn.HYPGEOM.DIST(A3,2,3,8,FALSE)</f>
        <v>0.5357142857142857</v>
      </c>
      <c r="C3" s="1">
        <f>B2+B3</f>
        <v>0.89285714285714279</v>
      </c>
    </row>
    <row r="4" spans="1:3" x14ac:dyDescent="0.35">
      <c r="A4" s="1">
        <v>2</v>
      </c>
      <c r="B4" s="1">
        <f t="shared" si="0"/>
        <v>0.10714285714285722</v>
      </c>
      <c r="C4" s="1">
        <f>SUM(B2:B4)</f>
        <v>1</v>
      </c>
    </row>
    <row r="6" spans="1:3" x14ac:dyDescent="0.35">
      <c r="A6" s="1" t="s">
        <v>4</v>
      </c>
      <c r="B6" s="1">
        <v>3</v>
      </c>
      <c r="C6" s="1"/>
    </row>
    <row r="7" spans="1:3" x14ac:dyDescent="0.35">
      <c r="A7" s="1" t="s">
        <v>5</v>
      </c>
      <c r="B7" s="1">
        <v>2</v>
      </c>
      <c r="C7" s="1"/>
    </row>
    <row r="8" spans="1:3" x14ac:dyDescent="0.35">
      <c r="A8" s="1" t="s">
        <v>6</v>
      </c>
      <c r="B8" s="1">
        <v>8</v>
      </c>
      <c r="C8" s="1"/>
    </row>
    <row r="9" spans="1:3" x14ac:dyDescent="0.35">
      <c r="A9" s="1"/>
      <c r="B9" s="1" t="s">
        <v>3</v>
      </c>
      <c r="C9" s="2">
        <f>B6*B7/B8</f>
        <v>0.75</v>
      </c>
    </row>
    <row r="10" spans="1:3" x14ac:dyDescent="0.35">
      <c r="A10" s="1"/>
      <c r="B10" s="1"/>
      <c r="C10" s="1"/>
    </row>
    <row r="11" spans="1:3" x14ac:dyDescent="0.35">
      <c r="A11" s="1"/>
      <c r="B11" s="1" t="s">
        <v>7</v>
      </c>
      <c r="C11" s="1">
        <f>B6*B7*(B8-B7)*(B8-B6)/(B8^2*(B8-1))</f>
        <v>0.4017857142857143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9FABD-920B-4CD5-B253-0AC735EC3295}">
  <dimension ref="A1:D12"/>
  <sheetViews>
    <sheetView workbookViewId="0">
      <selection activeCell="F13" sqref="F13"/>
    </sheetView>
  </sheetViews>
  <sheetFormatPr defaultRowHeight="14.5" x14ac:dyDescent="0.35"/>
  <cols>
    <col min="2" max="3" width="11.81640625" bestFit="1" customWidth="1"/>
  </cols>
  <sheetData>
    <row r="1" spans="1:4" x14ac:dyDescent="0.35">
      <c r="A1" s="1" t="s">
        <v>6</v>
      </c>
      <c r="B1" s="1">
        <v>100</v>
      </c>
      <c r="C1" s="1"/>
      <c r="D1" s="1"/>
    </row>
    <row r="2" spans="1:4" x14ac:dyDescent="0.35">
      <c r="A2" s="1" t="s">
        <v>8</v>
      </c>
      <c r="B2" s="1">
        <v>3</v>
      </c>
      <c r="C2" s="1"/>
      <c r="D2" s="1"/>
    </row>
    <row r="3" spans="1:4" x14ac:dyDescent="0.35">
      <c r="A3" s="1" t="s">
        <v>9</v>
      </c>
      <c r="B3" s="1">
        <v>10</v>
      </c>
      <c r="C3" s="1"/>
      <c r="D3" s="1"/>
    </row>
    <row r="4" spans="1:4" x14ac:dyDescent="0.35">
      <c r="A4" s="1"/>
      <c r="B4" s="1"/>
      <c r="C4" s="1"/>
      <c r="D4" s="1"/>
    </row>
    <row r="5" spans="1:4" x14ac:dyDescent="0.35">
      <c r="A5" s="1" t="s">
        <v>0</v>
      </c>
      <c r="B5" s="1" t="s">
        <v>1</v>
      </c>
      <c r="C5" s="1" t="s">
        <v>2</v>
      </c>
      <c r="D5" s="1" t="s">
        <v>11</v>
      </c>
    </row>
    <row r="6" spans="1:4" x14ac:dyDescent="0.35">
      <c r="A6" s="1">
        <v>0</v>
      </c>
      <c r="B6" s="1">
        <f>_xlfn.HYPGEOM.DIST(A6,B2,B3,B1,FALSE)</f>
        <v>0.72653061224489779</v>
      </c>
      <c r="C6" s="1">
        <f>B6</f>
        <v>0.72653061224489779</v>
      </c>
      <c r="D6" s="1">
        <f>1-C6</f>
        <v>0.27346938775510221</v>
      </c>
    </row>
    <row r="7" spans="1:4" x14ac:dyDescent="0.35">
      <c r="A7" s="1">
        <v>1</v>
      </c>
      <c r="B7" s="1">
        <f>_xlfn.HYPGEOM.DIST(A7,B2,B3,B1,FALSE)</f>
        <v>0.24768089053803327</v>
      </c>
      <c r="C7" s="1">
        <f>B6+B7</f>
        <v>0.974211502782931</v>
      </c>
      <c r="D7" s="1">
        <f t="shared" ref="D7:D9" si="0">1-C7</f>
        <v>2.5788497217068995E-2</v>
      </c>
    </row>
    <row r="8" spans="1:4" x14ac:dyDescent="0.35">
      <c r="A8" s="1">
        <v>2</v>
      </c>
      <c r="B8" s="1">
        <f>_xlfn.HYPGEOM.DIST(A8,B2,B3,B1,FALSE)</f>
        <v>2.5046382189239321E-2</v>
      </c>
      <c r="C8" s="1">
        <f>SUM(B6:B8)</f>
        <v>0.99925788497217027</v>
      </c>
      <c r="D8" s="1">
        <f t="shared" si="0"/>
        <v>7.4211502782972616E-4</v>
      </c>
    </row>
    <row r="9" spans="1:4" x14ac:dyDescent="0.35">
      <c r="A9" s="1">
        <v>3</v>
      </c>
      <c r="B9" s="1">
        <f>_xlfn.HYPGEOM.DIST(A9,B2,B3,B1,FALSE)</f>
        <v>7.4211502782931395E-4</v>
      </c>
      <c r="C9" s="1">
        <f>SUM(B6:B9)</f>
        <v>0.99999999999999956</v>
      </c>
      <c r="D9" s="1">
        <f t="shared" si="0"/>
        <v>0</v>
      </c>
    </row>
    <row r="10" spans="1:4" x14ac:dyDescent="0.35">
      <c r="A10" s="1"/>
      <c r="B10" s="1"/>
      <c r="C10" s="1"/>
      <c r="D10" s="1"/>
    </row>
    <row r="11" spans="1:4" x14ac:dyDescent="0.35">
      <c r="A11" s="1"/>
      <c r="B11" s="1"/>
      <c r="C11" s="1"/>
      <c r="D11" s="1"/>
    </row>
    <row r="12" spans="1:4" x14ac:dyDescent="0.35">
      <c r="A12" s="1" t="s">
        <v>10</v>
      </c>
      <c r="B12" s="1">
        <f>B3*B2/B1</f>
        <v>0.3</v>
      </c>
      <c r="C12" s="1"/>
      <c r="D12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Landeros</dc:creator>
  <cp:lastModifiedBy>Luis Landeros</cp:lastModifiedBy>
  <dcterms:created xsi:type="dcterms:W3CDTF">2020-08-22T15:08:31Z</dcterms:created>
  <dcterms:modified xsi:type="dcterms:W3CDTF">2020-08-22T18:27:50Z</dcterms:modified>
</cp:coreProperties>
</file>